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Лист1!$A$1:$J$52</definedName>
  </definedNames>
  <calcPr calcId="145621"/>
</workbook>
</file>

<file path=xl/calcChain.xml><?xml version="1.0" encoding="utf-8"?>
<calcChain xmlns="http://schemas.openxmlformats.org/spreadsheetml/2006/main">
  <c r="I21" i="1" l="1"/>
  <c r="F21" i="1" s="1"/>
  <c r="F18" i="1"/>
  <c r="F22" i="1"/>
  <c r="I42" i="1" l="1"/>
  <c r="F40" i="1" l="1"/>
  <c r="F39" i="1"/>
  <c r="F38" i="1"/>
  <c r="F31" i="1" l="1"/>
  <c r="F24" i="1" l="1"/>
  <c r="H18" i="1"/>
  <c r="H42" i="1" s="1"/>
  <c r="H21" i="1"/>
  <c r="G18" i="1"/>
  <c r="G42" i="1" s="1"/>
  <c r="G21" i="1"/>
  <c r="G28" i="1"/>
  <c r="F32" i="1"/>
  <c r="F33" i="1"/>
  <c r="F34" i="1"/>
  <c r="F41" i="1"/>
  <c r="F29" i="1"/>
  <c r="F35" i="1"/>
  <c r="F36" i="1"/>
  <c r="F37" i="1"/>
  <c r="F26" i="1"/>
  <c r="F27" i="1"/>
  <c r="F25" i="1"/>
  <c r="F23" i="1"/>
  <c r="F20" i="1"/>
  <c r="F19" i="1"/>
  <c r="F28" i="1" l="1"/>
  <c r="F42" i="1"/>
</calcChain>
</file>

<file path=xl/sharedStrings.xml><?xml version="1.0" encoding="utf-8"?>
<sst xmlns="http://schemas.openxmlformats.org/spreadsheetml/2006/main" count="118" uniqueCount="75">
  <si>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</si>
  <si>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</si>
  <si>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</si>
  <si>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</si>
  <si>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</si>
  <si>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</si>
  <si>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</si>
  <si>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</si>
  <si>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</si>
  <si>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</si>
  <si>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</si>
  <si>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</si>
  <si>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Розвиток інформаційних технологій.</t>
  </si>
  <si>
    <t>Забезпечення комп’ютерною технікою автоматизованих робочих місць згідно табелів оснащеннь.</t>
  </si>
  <si>
    <t>Придбання комп’ютерних програм та їх обслуговування.</t>
  </si>
  <si>
    <r>
      <t>-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лікарські засоби для надання невідкладної допомоги</t>
    </r>
  </si>
  <si>
    <t>Загальний обсяг ресурсів</t>
  </si>
  <si>
    <t>2.1.1.</t>
  </si>
  <si>
    <t>2.1.</t>
  </si>
  <si>
    <t>2.1.2</t>
  </si>
  <si>
    <t>2.2</t>
  </si>
  <si>
    <t>2.2.1</t>
  </si>
  <si>
    <t>Покращення якості надання медичної допомоги, покращення умов перебування хворих в стаціонарі та умов праці медичних працівників, повноцінного функціонування лікувально-профілактичних закладів</t>
  </si>
  <si>
    <t>2.3</t>
  </si>
  <si>
    <t>2.4</t>
  </si>
  <si>
    <t>2.5</t>
  </si>
  <si>
    <t xml:space="preserve">Поліпшення матеріально – технічної бази структурних підрозділів, підвищення заробітної плати медичного персоналу, оплата комунальних послуг </t>
  </si>
  <si>
    <t>Забезпечення належних умов перебування пацієнтів, медичного та обслуговуючого персоналу</t>
  </si>
  <si>
    <t>2.6</t>
  </si>
  <si>
    <t>Стимулювання якості та ефективності роботи медичного та обслуговуючого персоналу всіх рівнів</t>
  </si>
  <si>
    <t>Виконання необхідних санітарно-гігієнічних та технічних норм</t>
  </si>
  <si>
    <t>2019-2021</t>
  </si>
  <si>
    <t>Адміністрація     НЦМЛ</t>
  </si>
  <si>
    <t xml:space="preserve">Придбання комп’ютерних комплексів для забезпечення медичних працівників автоматизованими робочими місцями </t>
  </si>
  <si>
    <t>Нововолинська ЦМЛ</t>
  </si>
  <si>
    <t>-системи для прибирання приміщень"Вермопи"згідно  санітарних вимог наказу МОЗ №236</t>
  </si>
  <si>
    <r>
      <rPr>
        <sz val="7"/>
        <color indexed="8"/>
        <rFont val="Times New Roman"/>
        <family val="1"/>
        <charset val="204"/>
      </rPr>
      <t xml:space="preserve">       </t>
    </r>
    <r>
      <rPr>
        <sz val="12"/>
        <color indexed="8"/>
        <rFont val="Times New Roman"/>
        <family val="1"/>
        <charset val="204"/>
      </rPr>
      <t>витратні матеріали та вироби медичного призначення, інструментарію</t>
    </r>
  </si>
  <si>
    <t>Поліпшення забезпечення стаціонарних віділень Нововолинської ЦМЛ медикаментами , перев’язувальним матеріалом, виробами медичного      призначення ,харчуванням та інше в т.  ч.:</t>
  </si>
  <si>
    <t>-        дезінфекційні засоби</t>
  </si>
  <si>
    <t>Забезпечення надання населенню вторинної(спеціалізованої) медичної допомоги за місцем проживання</t>
  </si>
  <si>
    <t>Придбання медичного обладннаня та проведення капітальних та поточних ремонтів</t>
  </si>
  <si>
    <t>"Нововолинська центральна міська лікарня"</t>
  </si>
  <si>
    <t xml:space="preserve"> на  2019-2021 роки»</t>
  </si>
  <si>
    <t>закупіля лаборреактивів для проведення безкоштовних аналізів пільговим категоріям населення</t>
  </si>
  <si>
    <t xml:space="preserve"> забезпечення пільгових категорій населення хворих на цукровий та нецукровий діабет інсулінами </t>
  </si>
  <si>
    <t>Оплата інших некомунальних послуг (оплата послуг зв'язку, прання білизни,  тощо)</t>
  </si>
  <si>
    <t>2.2.2</t>
  </si>
  <si>
    <t>2.2.3</t>
  </si>
  <si>
    <t>забезпечення стаціонарних віділень  КНП "НЦМЛ" харчуванням</t>
  </si>
  <si>
    <t>господарські товари, паливно-мастильні матеріали, запчастини для автомобілів та обладнання, м'ягкий інвентар</t>
  </si>
  <si>
    <t>пільгові пенсії для працівників лікарні</t>
  </si>
  <si>
    <t xml:space="preserve"> забезпечення с  КНП "НЦМЛ" медикаментами , перев’язувальним матеріалом, дезенфікуючими засобами,засобами індивідуального захисту, виробами медичного      призначення </t>
  </si>
  <si>
    <t>Фінансування заробітної плати (диференціація згідно постанови КМУ від 28.12.2016р. № 1037 "Про оплату праці працівників, установ, закладів та організацій окремих галузей бюджетної сфери" , преміювання до професійних та інших свят, наказ МОЗ від 05.10.2005 року №308/519 "Про впорядкування умов оплати праці працівників закладів охорони здоров'я та установ соціального захисту населення" із змінами)</t>
  </si>
  <si>
    <t>Додаток 1</t>
  </si>
  <si>
    <t>- ліктьових диспенсерів для рідкого мила та дезинфікуючих засобів та рушникотримачів Е84мі</t>
  </si>
  <si>
    <t>- придбання бланків медичної документації</t>
  </si>
  <si>
    <t>Головний бухгалтер</t>
  </si>
  <si>
    <t>бюджет громади</t>
  </si>
  <si>
    <t>0,00</t>
  </si>
  <si>
    <t>Обсяги фінансування програми Комунального некомерційного підприємства</t>
  </si>
  <si>
    <t>Проведення капітальних: виготовлення проектно-кошторисної документації на проведення капітального ремонтк приміщень першого поверху хірургічно-травматологічного корпусу п для відділення екстреної (невідкладної ) медичної  допомоги та поточних ремонтів приміщень лікарні : харчоблоку, 2 санвузлів в терапевтичному відділенні, рентгенкабінету поліклініки
Проведення капітального ремонту даху хірургічно-травматологічного корпусу</t>
  </si>
  <si>
    <t>Забезпечення повноцінного функціонування лікувального закладу, покращення умов перебування у лікувальному закладі</t>
  </si>
  <si>
    <t>Для запобігання пошерення на території міста короновірусу COVID-19                                      Підвищення рівня доступних пільгових категорій населення до якісної медичної допомоги та своєчасного надання медичної допомоги. Забезпечення осіб пільгових категорій лікарськими засобами.
Часткове забезпечення проведення медичних оглядів жителів міста з метою забезпечення комплектування Збройних Сил України</t>
  </si>
  <si>
    <t>проведення медичних оглядів жителів міста з метою забезпечення комплектування Збройних Сил України</t>
  </si>
  <si>
    <t>Придбання медичного та іншого обладнання :  монітори пацієнта,електрокоогулятори, біохім. аналізатор, операц. стіл, стерилізатор повітряний, кисневий концентратор,лінза для прямої офтальмоскопії, ЕКГ, відсмоктувач хірургіч., операц. лампа, проявочний комплекс до мамографа, цифровий флюрограф, цифровий рентгенапарат, артроскопу, електронно-оптичний перетворювач, комп'ютерний периметр, шприцевий дозатор, дефібрилятор, світ. операційний, устпновка променевого тепла, електроенцефалограф, відеокамера ендоскопічна, рамки дезінфекційні, холодильної камери для харчоблоку, рентгенхірургічна установка типу "С-дуга"</t>
  </si>
  <si>
    <t>Директор</t>
  </si>
  <si>
    <t>Шипелик О.В.</t>
  </si>
  <si>
    <t>Данилюк Л.І.</t>
  </si>
  <si>
    <t>Проведення  поточних ремонтів медичного обладнання:         заміна освітлювача тасвітловода длялапароскопічної установки та відеокамери,заміна системного блоку, монітору,програмного забезпечення рентгенографічного комплексу ЄVA,ремонт мамографічного комплексу, проведення робіт з ямкового ремонту території лікарні,поточний ремонт покрівлі приміщення швидкої допомоги, поточний ремонт сходової клітини приміщення швидкої допомоги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</si>
  <si>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</si>
  <si>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</si>
  <si>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</si>
  <si>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2019-2021 роки</t>
  </si>
  <si>
    <t>(в редакції рішення Нововолинської</t>
  </si>
  <si>
    <t>міської ради від 14.07.2021 №_____)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</si>
</sst>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000000"/>
  </numFmts>
  <fonts count="2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76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top" wrapText="1" indent="5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center"/>
    </xf>
    <xf numFmtId="0" fontId="0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top" wrapText="1"/>
    </xf>
    <xf numFmtId="0" fontId="0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17" fillId="2" borderId="0" xfId="0" applyFont="1" applyFill="1"/>
    <xf numFmtId="0" fontId="17" fillId="0" borderId="0" xfId="0" applyFont="1"/>
    <xf numFmtId="164" fontId="6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/>
    </xf>
    <xf numFmtId="0" fontId="20" fillId="2" borderId="0" xfId="0" applyFont="1" applyFill="1" applyAlignment="1">
      <alignment vertical="center"/>
    </xf>
    <xf numFmtId="0" fontId="20" fillId="2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/>
    </xf>
    <xf numFmtId="0" fontId="19" fillId="0" borderId="0" xfId="0" applyFont="1" applyAlignment="1">
      <alignment horizontal="right" vertical="center"/>
    </xf>
    <xf numFmtId="2" fontId="6" fillId="2" borderId="1" xfId="1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9" fillId="0" border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Zeros="0" tabSelected="1" view="pageBreakPreview" zoomScale="80" zoomScaleNormal="80" zoomScaleSheetLayoutView="80" workbookViewId="0">
      <selection activeCell="E22" sqref="E22"/>
    </sheetView>
  </sheetViews>
  <sheetFormatPr defaultRowHeight="15" x14ac:dyDescent="0.25"/>
  <cols>
    <col min="1" max="1" width="8" style="15" customWidth="1"/>
    <col min="2" max="2" width="39.28515625" style="2" customWidth="1"/>
    <col min="3" max="3" width="10.140625" style="16" customWidth="1"/>
    <col min="4" max="4" width="13.28515625" style="2" customWidth="1"/>
    <col min="5" max="5" width="12.85546875" style="2" customWidth="1"/>
    <col min="6" max="6" width="13" style="2" customWidth="1"/>
    <col min="7" max="7" width="11.85546875" style="2" customWidth="1"/>
    <col min="8" max="8" width="10.28515625" style="2" customWidth="1"/>
    <col min="9" max="9" width="12.7109375" style="2" customWidth="1"/>
    <col min="10" max="10" width="26.85546875" style="2" customWidth="1"/>
  </cols>
  <sheetData>
    <row r="1" spans="1:10" ht="23.25" customHeight="1" x14ac:dyDescent="0.3">
      <c r="H1" s="59" t="s">
        <v>53</v>
      </c>
      <c r="I1" s="59"/>
      <c r="J1" s="59"/>
    </row>
    <row r="2" spans="1:10" ht="18.75" customHeight="1" x14ac:dyDescent="0.3">
      <c r="H2" s="37"/>
      <c r="I2" s="37"/>
      <c r="J2" s="37" t="s">
        <v>69</v>
      </c>
    </row>
    <row r="3" spans="1:10" ht="18.75" customHeight="1" x14ac:dyDescent="0.3">
      <c r="H3" s="37"/>
      <c r="I3" s="37"/>
      <c r="J3" s="37" t="s">
        <v>70</v>
      </c>
    </row>
    <row r="4" spans="1:10" ht="18.75" customHeight="1" x14ac:dyDescent="0.3">
      <c r="H4" s="37"/>
      <c r="I4" s="37"/>
      <c r="J4" s="37" t="s">
        <v>71</v>
      </c>
    </row>
    <row r="5" spans="1:10" ht="18.75" customHeight="1" x14ac:dyDescent="0.3">
      <c r="H5" s="37"/>
      <c r="I5" s="37"/>
      <c r="J5" s="37" t="s">
        <v>72</v>
      </c>
    </row>
    <row r="6" spans="1:10" ht="18.75" customHeight="1" x14ac:dyDescent="0.3">
      <c r="H6" s="37"/>
      <c r="I6" s="37"/>
      <c r="J6" s="37" t="s">
        <v>73</v>
      </c>
    </row>
    <row r="7" spans="1:10" ht="18.75" customHeight="1" x14ac:dyDescent="0.25">
      <c r="A7" s="75"/>
      <c r="B7" s="75"/>
      <c r="C7" s="75"/>
      <c r="D7" s="75"/>
      <c r="E7" s="75"/>
      <c r="F7" s="75"/>
      <c r="G7" s="75"/>
      <c r="H7" s="75"/>
      <c r="I7" s="75"/>
      <c r="J7" s="38" t="s">
        <v>74</v>
      </c>
    </row>
    <row r="8" spans="1:10" ht="18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</row>
    <row r="9" spans="1:10" ht="15.75" customHeight="1" x14ac:dyDescent="0.3">
      <c r="A9" s="54" t="s">
        <v>59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 ht="24.75" customHeight="1" x14ac:dyDescent="0.25">
      <c r="A10" s="56" t="s">
        <v>41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0" ht="18" customHeight="1" x14ac:dyDescent="0.25">
      <c r="A11" s="57" t="s">
        <v>42</v>
      </c>
      <c r="B11" s="57"/>
      <c r="C11" s="57"/>
      <c r="D11" s="57"/>
      <c r="E11" s="57"/>
      <c r="F11" s="57"/>
      <c r="G11" s="57"/>
      <c r="H11" s="57"/>
      <c r="I11" s="57"/>
      <c r="J11" s="57"/>
    </row>
    <row r="12" spans="1:10" ht="18.75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</row>
    <row r="13" spans="1:10" ht="15.6" customHeight="1" x14ac:dyDescent="0.25">
      <c r="A13" s="52" t="s">
        <v>0</v>
      </c>
      <c r="B13" s="62" t="s">
        <v>1</v>
      </c>
      <c r="C13" s="52" t="s">
        <v>2</v>
      </c>
      <c r="D13" s="52" t="s">
        <v>3</v>
      </c>
      <c r="E13" s="52" t="s">
        <v>4</v>
      </c>
      <c r="F13" s="52" t="s">
        <v>5</v>
      </c>
      <c r="G13" s="52"/>
      <c r="H13" s="52"/>
      <c r="I13" s="52"/>
      <c r="J13" s="52" t="s">
        <v>6</v>
      </c>
    </row>
    <row r="14" spans="1:10" ht="15.6" customHeight="1" x14ac:dyDescent="0.25">
      <c r="A14" s="52"/>
      <c r="B14" s="62"/>
      <c r="C14" s="52"/>
      <c r="D14" s="52"/>
      <c r="E14" s="52"/>
      <c r="F14" s="52" t="s">
        <v>7</v>
      </c>
      <c r="G14" s="52"/>
      <c r="H14" s="52"/>
      <c r="I14" s="52"/>
      <c r="J14" s="52"/>
    </row>
    <row r="15" spans="1:10" ht="18" customHeight="1" x14ac:dyDescent="0.25">
      <c r="A15" s="52"/>
      <c r="B15" s="62"/>
      <c r="C15" s="52"/>
      <c r="D15" s="52"/>
      <c r="E15" s="52"/>
      <c r="F15" s="3" t="s">
        <v>8</v>
      </c>
      <c r="G15" s="3">
        <v>2019</v>
      </c>
      <c r="H15" s="3">
        <v>2020</v>
      </c>
      <c r="I15" s="3">
        <v>2021</v>
      </c>
      <c r="J15" s="52"/>
    </row>
    <row r="16" spans="1:10" ht="31.5" customHeight="1" x14ac:dyDescent="0.25">
      <c r="A16" s="5" t="s">
        <v>9</v>
      </c>
      <c r="B16" s="72" t="s">
        <v>39</v>
      </c>
      <c r="C16" s="73"/>
      <c r="D16" s="73"/>
      <c r="E16" s="73"/>
      <c r="F16" s="73"/>
      <c r="G16" s="73"/>
      <c r="H16" s="73"/>
      <c r="I16" s="73"/>
      <c r="J16" s="74"/>
    </row>
    <row r="17" spans="1:10" ht="48.75" customHeight="1" x14ac:dyDescent="0.25">
      <c r="A17" s="5" t="s">
        <v>11</v>
      </c>
      <c r="B17" s="69" t="s">
        <v>26</v>
      </c>
      <c r="C17" s="70"/>
      <c r="D17" s="70"/>
      <c r="E17" s="70"/>
      <c r="F17" s="70"/>
      <c r="G17" s="70"/>
      <c r="H17" s="70"/>
      <c r="I17" s="71"/>
      <c r="J17" s="13"/>
    </row>
    <row r="18" spans="1:10" ht="43.5" customHeight="1" x14ac:dyDescent="0.25">
      <c r="A18" s="12" t="s">
        <v>18</v>
      </c>
      <c r="B18" s="22" t="s">
        <v>12</v>
      </c>
      <c r="C18" s="4"/>
      <c r="D18" s="13"/>
      <c r="E18" s="13"/>
      <c r="F18" s="40">
        <f>F19+F20</f>
        <v>1070.7</v>
      </c>
      <c r="G18" s="40">
        <f>G19+G20</f>
        <v>770.7</v>
      </c>
      <c r="H18" s="40">
        <f>H19+H20</f>
        <v>300</v>
      </c>
      <c r="I18" s="41" t="s">
        <v>58</v>
      </c>
      <c r="J18" s="13"/>
    </row>
    <row r="19" spans="1:10" ht="76.5" customHeight="1" x14ac:dyDescent="0.25">
      <c r="A19" s="12" t="s">
        <v>17</v>
      </c>
      <c r="B19" s="14" t="s">
        <v>33</v>
      </c>
      <c r="C19" s="7" t="s">
        <v>31</v>
      </c>
      <c r="D19" s="61" t="s">
        <v>32</v>
      </c>
      <c r="E19" s="8" t="s">
        <v>57</v>
      </c>
      <c r="F19" s="42">
        <f t="shared" ref="F19:F24" si="0">G19+H19+I19</f>
        <v>750.7</v>
      </c>
      <c r="G19" s="42">
        <v>570.70000000000005</v>
      </c>
      <c r="H19" s="42">
        <v>180</v>
      </c>
      <c r="I19" s="39" t="s">
        <v>58</v>
      </c>
      <c r="J19" s="63" t="s">
        <v>13</v>
      </c>
    </row>
    <row r="20" spans="1:10" ht="48" customHeight="1" x14ac:dyDescent="0.25">
      <c r="A20" s="12" t="s">
        <v>19</v>
      </c>
      <c r="B20" s="14" t="s">
        <v>14</v>
      </c>
      <c r="C20" s="7" t="s">
        <v>31</v>
      </c>
      <c r="D20" s="61"/>
      <c r="E20" s="8" t="s">
        <v>57</v>
      </c>
      <c r="F20" s="42">
        <f t="shared" si="0"/>
        <v>320</v>
      </c>
      <c r="G20" s="42">
        <v>200</v>
      </c>
      <c r="H20" s="43">
        <v>120</v>
      </c>
      <c r="I20" s="44" t="s">
        <v>58</v>
      </c>
      <c r="J20" s="63"/>
    </row>
    <row r="21" spans="1:10" ht="56.25" customHeight="1" x14ac:dyDescent="0.25">
      <c r="A21" s="12" t="s">
        <v>20</v>
      </c>
      <c r="B21" s="9" t="s">
        <v>40</v>
      </c>
      <c r="C21" s="7"/>
      <c r="D21" s="7"/>
      <c r="E21" s="8" t="s">
        <v>57</v>
      </c>
      <c r="F21" s="35">
        <f>G21+H21+I21</f>
        <v>9383.5</v>
      </c>
      <c r="G21" s="45">
        <f>G22+G23+G24</f>
        <v>488.5</v>
      </c>
      <c r="H21" s="45">
        <f>H22+H23+H24</f>
        <v>5745</v>
      </c>
      <c r="I21" s="46">
        <f>I22+I23+I24</f>
        <v>3150</v>
      </c>
      <c r="J21" s="7"/>
    </row>
    <row r="22" spans="1:10" ht="329.25" customHeight="1" x14ac:dyDescent="0.25">
      <c r="A22" s="12" t="s">
        <v>21</v>
      </c>
      <c r="B22" s="36" t="s">
        <v>64</v>
      </c>
      <c r="C22" s="7" t="s">
        <v>31</v>
      </c>
      <c r="D22" s="17" t="s">
        <v>32</v>
      </c>
      <c r="E22" s="8" t="s">
        <v>57</v>
      </c>
      <c r="F22" s="42">
        <f>G22+H22+I22</f>
        <v>6834.5</v>
      </c>
      <c r="G22" s="42">
        <v>234.5</v>
      </c>
      <c r="H22" s="42">
        <v>4600</v>
      </c>
      <c r="I22" s="39">
        <v>2000</v>
      </c>
      <c r="J22" s="24" t="s">
        <v>22</v>
      </c>
    </row>
    <row r="23" spans="1:10" ht="234" customHeight="1" x14ac:dyDescent="0.25">
      <c r="A23" s="12" t="s">
        <v>46</v>
      </c>
      <c r="B23" s="31" t="s">
        <v>68</v>
      </c>
      <c r="C23" s="7" t="s">
        <v>31</v>
      </c>
      <c r="D23" s="17" t="s">
        <v>32</v>
      </c>
      <c r="E23" s="8" t="s">
        <v>57</v>
      </c>
      <c r="F23" s="42">
        <f t="shared" si="0"/>
        <v>304</v>
      </c>
      <c r="G23" s="42">
        <v>254</v>
      </c>
      <c r="H23" s="42"/>
      <c r="I23" s="42">
        <v>50</v>
      </c>
      <c r="J23" s="24" t="s">
        <v>22</v>
      </c>
    </row>
    <row r="24" spans="1:10" ht="231.75" customHeight="1" x14ac:dyDescent="0.25">
      <c r="A24" s="12" t="s">
        <v>47</v>
      </c>
      <c r="B24" s="32" t="s">
        <v>60</v>
      </c>
      <c r="C24" s="7"/>
      <c r="D24" s="17"/>
      <c r="E24" s="8"/>
      <c r="F24" s="42">
        <f t="shared" si="0"/>
        <v>2245</v>
      </c>
      <c r="G24" s="42"/>
      <c r="H24" s="42">
        <v>1145</v>
      </c>
      <c r="I24" s="42">
        <v>1100</v>
      </c>
      <c r="J24" s="7" t="s">
        <v>61</v>
      </c>
    </row>
    <row r="25" spans="1:10" ht="234.75" customHeight="1" x14ac:dyDescent="0.25">
      <c r="A25" s="21" t="s">
        <v>23</v>
      </c>
      <c r="B25" s="18" t="s">
        <v>52</v>
      </c>
      <c r="C25" s="3" t="s">
        <v>31</v>
      </c>
      <c r="D25" s="19" t="s">
        <v>34</v>
      </c>
      <c r="E25" s="6" t="s">
        <v>57</v>
      </c>
      <c r="F25" s="47">
        <f t="shared" ref="F25:F41" si="1">G25+H25+I25</f>
        <v>8711.2000000000007</v>
      </c>
      <c r="G25" s="47">
        <v>5276.2</v>
      </c>
      <c r="H25" s="47">
        <v>3435</v>
      </c>
      <c r="I25" s="48" t="s">
        <v>58</v>
      </c>
      <c r="J25" s="19" t="s">
        <v>29</v>
      </c>
    </row>
    <row r="26" spans="1:10" ht="100.5" customHeight="1" x14ac:dyDescent="0.25">
      <c r="A26" s="1" t="s">
        <v>24</v>
      </c>
      <c r="B26" s="10" t="s">
        <v>10</v>
      </c>
      <c r="C26" s="3" t="s">
        <v>31</v>
      </c>
      <c r="D26" s="19" t="s">
        <v>34</v>
      </c>
      <c r="E26" s="6" t="s">
        <v>57</v>
      </c>
      <c r="F26" s="47">
        <f t="shared" si="1"/>
        <v>16604.599999999999</v>
      </c>
      <c r="G26" s="47">
        <v>3039.6</v>
      </c>
      <c r="H26" s="47">
        <v>7265</v>
      </c>
      <c r="I26" s="47">
        <v>6300</v>
      </c>
      <c r="J26" s="23" t="s">
        <v>27</v>
      </c>
    </row>
    <row r="27" spans="1:10" s="2" customFormat="1" ht="81" customHeight="1" x14ac:dyDescent="0.25">
      <c r="A27" s="1" t="s">
        <v>25</v>
      </c>
      <c r="B27" s="10" t="s">
        <v>45</v>
      </c>
      <c r="C27" s="3" t="s">
        <v>31</v>
      </c>
      <c r="D27" s="19" t="s">
        <v>34</v>
      </c>
      <c r="E27" s="6" t="s">
        <v>57</v>
      </c>
      <c r="F27" s="47">
        <f t="shared" si="1"/>
        <v>0</v>
      </c>
      <c r="G27" s="47">
        <v>0</v>
      </c>
      <c r="H27" s="47"/>
      <c r="I27" s="48" t="s">
        <v>58</v>
      </c>
      <c r="J27" s="23" t="s">
        <v>30</v>
      </c>
    </row>
    <row r="28" spans="1:10" ht="111.75" customHeight="1" x14ac:dyDescent="0.25">
      <c r="A28" s="62" t="s">
        <v>28</v>
      </c>
      <c r="B28" s="20" t="s">
        <v>37</v>
      </c>
      <c r="C28" s="63" t="s">
        <v>31</v>
      </c>
      <c r="D28" s="63" t="s">
        <v>34</v>
      </c>
      <c r="E28" s="6" t="s">
        <v>57</v>
      </c>
      <c r="F28" s="49">
        <f>SUM(F29:F41)</f>
        <v>4148.8999999999996</v>
      </c>
      <c r="G28" s="35">
        <f>G29+G32+G33+G34+G35+G36+G37+G41+G31</f>
        <v>598.9</v>
      </c>
      <c r="H28" s="35">
        <v>3350</v>
      </c>
      <c r="I28" s="35">
        <v>200</v>
      </c>
      <c r="J28" s="66" t="s">
        <v>62</v>
      </c>
    </row>
    <row r="29" spans="1:10" s="26" customFormat="1" ht="65.25" customHeight="1" x14ac:dyDescent="0.25">
      <c r="A29" s="62"/>
      <c r="B29" s="25" t="s">
        <v>63</v>
      </c>
      <c r="C29" s="63"/>
      <c r="D29" s="63"/>
      <c r="E29" s="8" t="s">
        <v>57</v>
      </c>
      <c r="F29" s="42">
        <f t="shared" si="1"/>
        <v>200</v>
      </c>
      <c r="G29" s="50"/>
      <c r="H29" s="42"/>
      <c r="I29" s="42">
        <v>200</v>
      </c>
      <c r="J29" s="67"/>
    </row>
    <row r="30" spans="1:10" s="26" customFormat="1" ht="95.25" customHeight="1" x14ac:dyDescent="0.25">
      <c r="A30" s="62"/>
      <c r="B30" s="25" t="s">
        <v>51</v>
      </c>
      <c r="C30" s="63"/>
      <c r="D30" s="63"/>
      <c r="E30" s="8" t="s">
        <v>57</v>
      </c>
      <c r="F30" s="42">
        <v>3200</v>
      </c>
      <c r="G30" s="50"/>
      <c r="H30" s="42">
        <v>3200</v>
      </c>
      <c r="I30" s="42" t="s">
        <v>58</v>
      </c>
      <c r="J30" s="67"/>
    </row>
    <row r="31" spans="1:10" s="26" customFormat="1" ht="65.25" customHeight="1" x14ac:dyDescent="0.25">
      <c r="A31" s="62"/>
      <c r="B31" s="25" t="s">
        <v>44</v>
      </c>
      <c r="C31" s="63"/>
      <c r="D31" s="63"/>
      <c r="E31" s="8" t="s">
        <v>57</v>
      </c>
      <c r="F31" s="51">
        <f>G31+H31+I31</f>
        <v>535</v>
      </c>
      <c r="G31" s="51">
        <v>385</v>
      </c>
      <c r="H31" s="51">
        <v>150</v>
      </c>
      <c r="I31" s="51" t="s">
        <v>58</v>
      </c>
      <c r="J31" s="67"/>
    </row>
    <row r="32" spans="1:10" s="26" customFormat="1" ht="65.25" customHeight="1" x14ac:dyDescent="0.25">
      <c r="A32" s="62"/>
      <c r="B32" s="25" t="s">
        <v>43</v>
      </c>
      <c r="C32" s="63"/>
      <c r="D32" s="63"/>
      <c r="E32" s="8" t="s">
        <v>57</v>
      </c>
      <c r="F32" s="42">
        <f t="shared" si="1"/>
        <v>15</v>
      </c>
      <c r="G32" s="42">
        <v>15</v>
      </c>
      <c r="H32" s="42"/>
      <c r="I32" s="42" t="s">
        <v>58</v>
      </c>
      <c r="J32" s="67"/>
    </row>
    <row r="33" spans="1:10" ht="69" customHeight="1" x14ac:dyDescent="0.25">
      <c r="A33" s="62"/>
      <c r="B33" s="11" t="s">
        <v>15</v>
      </c>
      <c r="C33" s="63"/>
      <c r="D33" s="63"/>
      <c r="E33" s="64" t="s">
        <v>57</v>
      </c>
      <c r="F33" s="42">
        <f t="shared" si="1"/>
        <v>39</v>
      </c>
      <c r="G33" s="42">
        <v>39</v>
      </c>
      <c r="H33" s="42"/>
      <c r="I33" s="42" t="s">
        <v>58</v>
      </c>
      <c r="J33" s="67"/>
    </row>
    <row r="34" spans="1:10" ht="47.25" x14ac:dyDescent="0.25">
      <c r="A34" s="62"/>
      <c r="B34" s="11" t="s">
        <v>36</v>
      </c>
      <c r="C34" s="63"/>
      <c r="D34" s="63"/>
      <c r="E34" s="65"/>
      <c r="F34" s="42">
        <f t="shared" si="1"/>
        <v>98.9</v>
      </c>
      <c r="G34" s="51">
        <v>98.9</v>
      </c>
      <c r="H34" s="42"/>
      <c r="I34" s="42" t="s">
        <v>58</v>
      </c>
      <c r="J34" s="67"/>
    </row>
    <row r="35" spans="1:10" ht="66" customHeight="1" x14ac:dyDescent="0.25">
      <c r="A35" s="62"/>
      <c r="B35" s="11" t="s">
        <v>35</v>
      </c>
      <c r="C35" s="63"/>
      <c r="D35" s="63"/>
      <c r="E35" s="65"/>
      <c r="F35" s="42">
        <f t="shared" si="1"/>
        <v>0</v>
      </c>
      <c r="G35" s="42"/>
      <c r="H35" s="42"/>
      <c r="I35" s="42" t="s">
        <v>58</v>
      </c>
      <c r="J35" s="67"/>
    </row>
    <row r="36" spans="1:10" ht="66" customHeight="1" x14ac:dyDescent="0.25">
      <c r="A36" s="62"/>
      <c r="B36" s="11" t="s">
        <v>54</v>
      </c>
      <c r="C36" s="63"/>
      <c r="D36" s="63"/>
      <c r="E36" s="65"/>
      <c r="F36" s="42">
        <f t="shared" si="1"/>
        <v>0</v>
      </c>
      <c r="G36" s="42"/>
      <c r="H36" s="42"/>
      <c r="I36" s="42" t="s">
        <v>58</v>
      </c>
      <c r="J36" s="67"/>
    </row>
    <row r="37" spans="1:10" ht="41.25" customHeight="1" x14ac:dyDescent="0.25">
      <c r="A37" s="62"/>
      <c r="B37" s="11" t="s">
        <v>55</v>
      </c>
      <c r="C37" s="63"/>
      <c r="D37" s="63"/>
      <c r="E37" s="65"/>
      <c r="F37" s="42">
        <f t="shared" si="1"/>
        <v>0</v>
      </c>
      <c r="G37" s="42"/>
      <c r="H37" s="42"/>
      <c r="I37" s="42" t="s">
        <v>58</v>
      </c>
      <c r="J37" s="67"/>
    </row>
    <row r="38" spans="1:10" ht="51" customHeight="1" x14ac:dyDescent="0.25">
      <c r="A38" s="62"/>
      <c r="B38" s="11" t="s">
        <v>48</v>
      </c>
      <c r="C38" s="63"/>
      <c r="D38" s="63"/>
      <c r="E38" s="65"/>
      <c r="F38" s="42">
        <f t="shared" si="1"/>
        <v>0</v>
      </c>
      <c r="G38" s="42"/>
      <c r="H38" s="35"/>
      <c r="I38" s="42" t="s">
        <v>58</v>
      </c>
      <c r="J38" s="67"/>
    </row>
    <row r="39" spans="1:10" ht="51" customHeight="1" x14ac:dyDescent="0.25">
      <c r="A39" s="62"/>
      <c r="B39" s="11" t="s">
        <v>49</v>
      </c>
      <c r="C39" s="63"/>
      <c r="D39" s="63"/>
      <c r="E39" s="65"/>
      <c r="F39" s="42">
        <f t="shared" si="1"/>
        <v>0</v>
      </c>
      <c r="G39" s="42"/>
      <c r="H39" s="35"/>
      <c r="I39" s="42" t="s">
        <v>58</v>
      </c>
      <c r="J39" s="67"/>
    </row>
    <row r="40" spans="1:10" ht="51" customHeight="1" x14ac:dyDescent="0.25">
      <c r="A40" s="62"/>
      <c r="B40" s="11" t="s">
        <v>50</v>
      </c>
      <c r="C40" s="63"/>
      <c r="D40" s="63"/>
      <c r="E40" s="65"/>
      <c r="F40" s="42">
        <f t="shared" si="1"/>
        <v>0</v>
      </c>
      <c r="G40" s="42"/>
      <c r="H40" s="35"/>
      <c r="I40" s="42" t="s">
        <v>58</v>
      </c>
      <c r="J40" s="67"/>
    </row>
    <row r="41" spans="1:10" ht="36.75" customHeight="1" x14ac:dyDescent="0.25">
      <c r="A41" s="62"/>
      <c r="B41" s="11" t="s">
        <v>38</v>
      </c>
      <c r="C41" s="63"/>
      <c r="D41" s="63"/>
      <c r="E41" s="65"/>
      <c r="F41" s="42">
        <f t="shared" si="1"/>
        <v>61</v>
      </c>
      <c r="G41" s="51">
        <v>61</v>
      </c>
      <c r="H41" s="42"/>
      <c r="I41" s="42" t="s">
        <v>58</v>
      </c>
      <c r="J41" s="68"/>
    </row>
    <row r="42" spans="1:10" ht="32.450000000000003" customHeight="1" x14ac:dyDescent="0.25">
      <c r="A42" s="52" t="s">
        <v>16</v>
      </c>
      <c r="B42" s="52"/>
      <c r="C42" s="60" t="s">
        <v>57</v>
      </c>
      <c r="D42" s="60"/>
      <c r="E42" s="60"/>
      <c r="F42" s="35">
        <f>G42+H42+I42</f>
        <v>39918.9</v>
      </c>
      <c r="G42" s="35">
        <f>G18+G21+G25+G26+G27+G28</f>
        <v>10173.9</v>
      </c>
      <c r="H42" s="35">
        <f>H18+H21+H25+H26+H27+H28</f>
        <v>20095</v>
      </c>
      <c r="I42" s="35">
        <f>I18+I21+I25+I26+I27+I28</f>
        <v>9650</v>
      </c>
      <c r="J42" s="13"/>
    </row>
    <row r="47" spans="1:10" s="30" customFormat="1" ht="15.75" x14ac:dyDescent="0.25">
      <c r="A47" s="27"/>
      <c r="B47" s="28" t="s">
        <v>65</v>
      </c>
      <c r="C47" s="28"/>
      <c r="D47" s="28"/>
      <c r="E47" s="28"/>
      <c r="F47" s="28"/>
      <c r="G47" s="28" t="s">
        <v>66</v>
      </c>
      <c r="H47" s="28"/>
      <c r="I47" s="29"/>
      <c r="J47" s="29"/>
    </row>
    <row r="50" spans="1:8" ht="15.75" x14ac:dyDescent="0.25">
      <c r="A50" s="33"/>
      <c r="B50" s="34" t="s">
        <v>56</v>
      </c>
      <c r="C50" s="34"/>
      <c r="D50" s="34"/>
      <c r="E50" s="34"/>
      <c r="F50" s="34"/>
      <c r="G50" s="34" t="s">
        <v>67</v>
      </c>
      <c r="H50" s="34"/>
    </row>
  </sheetData>
  <mergeCells count="25">
    <mergeCell ref="H1:J1"/>
    <mergeCell ref="A42:B42"/>
    <mergeCell ref="C42:E42"/>
    <mergeCell ref="D19:D20"/>
    <mergeCell ref="A28:A41"/>
    <mergeCell ref="C28:C41"/>
    <mergeCell ref="D28:D41"/>
    <mergeCell ref="E33:E41"/>
    <mergeCell ref="J28:J41"/>
    <mergeCell ref="B17:I17"/>
    <mergeCell ref="B16:J16"/>
    <mergeCell ref="J19:J20"/>
    <mergeCell ref="B13:B15"/>
    <mergeCell ref="C13:C15"/>
    <mergeCell ref="D13:D15"/>
    <mergeCell ref="F13:I13"/>
    <mergeCell ref="A13:A15"/>
    <mergeCell ref="E13:E15"/>
    <mergeCell ref="A8:J8"/>
    <mergeCell ref="A9:J9"/>
    <mergeCell ref="A10:J10"/>
    <mergeCell ref="A11:J11"/>
    <mergeCell ref="J13:J15"/>
    <mergeCell ref="F14:I14"/>
    <mergeCell ref="A12:J12"/>
  </mergeCells>
  <phoneticPr fontId="16" type="noConversion"/>
  <pageMargins left="3.937007874015748E-2" right="7.874015748031496E-2" top="0.15748031496062992" bottom="0.15748031496062992" header="0" footer="0"/>
  <pageSetup paperSize="9" scale="90" orientation="landscape" verticalDpi="180" r:id="rId1"/>
  <rowBreaks count="3" manualBreakCount="3">
    <brk id="21" max="9" man="1"/>
    <brk id="26" max="9" man="1"/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2021-07-07T16:08:48Z</dcterms:modified>
</cp:coreProperties>
</file>